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44525"/>
</workbook>
</file>

<file path=xl/calcChain.xml><?xml version="1.0" encoding="utf-8"?>
<calcChain xmlns="http://schemas.openxmlformats.org/spreadsheetml/2006/main">
  <c r="E37" i="1" l="1"/>
  <c r="E38" i="1"/>
  <c r="E39" i="1"/>
  <c r="E40" i="1"/>
  <c r="E41" i="1"/>
  <c r="E42" i="1"/>
  <c r="E43" i="1"/>
  <c r="E44" i="1"/>
  <c r="C47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7" i="7" s="1"/>
  <c r="F4" i="7"/>
  <c r="E121" i="7"/>
  <c r="E120" i="7"/>
  <c r="D119" i="7"/>
  <c r="C119" i="7"/>
  <c r="E119" i="7" s="1"/>
  <c r="E118" i="7"/>
  <c r="D117" i="7"/>
  <c r="C117" i="7"/>
  <c r="E117" i="7" s="1"/>
  <c r="E115" i="7"/>
  <c r="D114" i="7"/>
  <c r="C114" i="7"/>
  <c r="E114" i="7" s="1"/>
  <c r="E113" i="7"/>
  <c r="E112" i="7"/>
  <c r="E111" i="7"/>
  <c r="E110" i="7"/>
  <c r="D109" i="7"/>
  <c r="C109" i="7"/>
  <c r="E108" i="7"/>
  <c r="E107" i="7"/>
  <c r="D106" i="7"/>
  <c r="E106" i="7" s="1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E93" i="7" s="1"/>
  <c r="C93" i="7"/>
  <c r="E92" i="7"/>
  <c r="E91" i="7"/>
  <c r="E89" i="7"/>
  <c r="D88" i="7"/>
  <c r="C88" i="7"/>
  <c r="E88" i="7" s="1"/>
  <c r="E87" i="7"/>
  <c r="E86" i="7"/>
  <c r="D85" i="7"/>
  <c r="C85" i="7"/>
  <c r="E85" i="7" s="1"/>
  <c r="E84" i="7"/>
  <c r="E83" i="7"/>
  <c r="E82" i="7"/>
  <c r="E81" i="7"/>
  <c r="E80" i="7"/>
  <c r="E79" i="7"/>
  <c r="E78" i="7"/>
  <c r="E77" i="7"/>
  <c r="D76" i="7"/>
  <c r="C76" i="7"/>
  <c r="E71" i="7"/>
  <c r="E69" i="7"/>
  <c r="D69" i="7"/>
  <c r="C69" i="7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E14" i="7" s="1"/>
  <c r="C14" i="7"/>
  <c r="E13" i="7"/>
  <c r="E11" i="7"/>
  <c r="E10" i="7"/>
  <c r="E9" i="7"/>
  <c r="E8" i="7"/>
  <c r="E6" i="7"/>
  <c r="E5" i="7"/>
  <c r="D4" i="7"/>
  <c r="C4" i="7"/>
  <c r="C47" i="7" s="1"/>
  <c r="C74" i="7" s="1"/>
  <c r="E68" i="1"/>
  <c r="E109" i="7" l="1"/>
  <c r="E4" i="7"/>
  <c r="E99" i="7"/>
  <c r="F122" i="7"/>
  <c r="F129" i="7" s="1"/>
  <c r="C122" i="7"/>
  <c r="F74" i="7"/>
  <c r="C129" i="7"/>
  <c r="C123" i="7"/>
  <c r="D47" i="7"/>
  <c r="D122" i="7"/>
  <c r="E122" i="7" s="1"/>
  <c r="E76" i="7"/>
  <c r="E8" i="1"/>
  <c r="E27" i="1"/>
  <c r="E29" i="1"/>
  <c r="E25" i="1"/>
  <c r="F123" i="7" l="1"/>
  <c r="D74" i="7"/>
  <c r="E47" i="7"/>
  <c r="C69" i="1"/>
  <c r="D123" i="7" l="1"/>
  <c r="E74" i="7"/>
  <c r="D129" i="7"/>
  <c r="D88" i="1"/>
  <c r="D85" i="1"/>
  <c r="D114" i="1" l="1"/>
  <c r="C114" i="1"/>
  <c r="E46" i="1" l="1"/>
  <c r="E34" i="1" l="1"/>
  <c r="E23" i="1"/>
  <c r="E10" i="1" l="1"/>
  <c r="E49" i="1" l="1"/>
  <c r="D14" i="1"/>
  <c r="E58" i="1" l="1"/>
  <c r="E24" i="1" l="1"/>
  <c r="C88" i="1" l="1"/>
  <c r="E65" i="1" l="1"/>
  <c r="E45" i="1" l="1"/>
  <c r="E16" i="1" l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C85" i="1"/>
  <c r="E84" i="1"/>
  <c r="E83" i="1"/>
  <c r="E82" i="1"/>
  <c r="E81" i="1"/>
  <c r="E79" i="1"/>
  <c r="E78" i="1"/>
  <c r="E77" i="1"/>
  <c r="D76" i="1"/>
  <c r="C76" i="1"/>
  <c r="E64" i="1"/>
  <c r="E62" i="1"/>
  <c r="E61" i="1"/>
  <c r="E48" i="1"/>
  <c r="E35" i="1"/>
  <c r="E32" i="1"/>
  <c r="E17" i="1"/>
  <c r="C14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74" i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<sst xmlns="http://schemas.openxmlformats.org/spreadsheetml/2006/main" count="489" uniqueCount="241">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</sst>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BreakPreview" topLeftCell="B80" zoomScale="80" zoomScaleNormal="90" zoomScaleSheetLayoutView="80" workbookViewId="0">
      <selection activeCell="D101" sqref="D101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210164.59999999998</v>
      </c>
      <c r="D4" s="49">
        <f>SUM(D5:D13)</f>
        <v>106613.00000000001</v>
      </c>
      <c r="E4" s="50">
        <f t="shared" ref="E4:E44" si="0">D4/C4*100</f>
        <v>50.728333886867738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81535.199999999997</v>
      </c>
      <c r="E5" s="50">
        <f t="shared" si="0"/>
        <v>48.816428287893778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17022.400000000001</v>
      </c>
      <c r="E6" s="50">
        <f t="shared" si="0"/>
        <v>52.004900358361624</v>
      </c>
      <c r="F6" s="19"/>
    </row>
    <row r="7" spans="1:6" x14ac:dyDescent="0.3">
      <c r="A7" s="16" t="s">
        <v>8</v>
      </c>
      <c r="B7" s="17" t="s">
        <v>9</v>
      </c>
      <c r="C7" s="18"/>
      <c r="D7" s="20">
        <v>20.100000000000001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66.099999999999994</v>
      </c>
      <c r="E8" s="50">
        <f>D8/C8*100</f>
        <v>33.880061506919532</v>
      </c>
      <c r="F8" s="19"/>
    </row>
    <row r="9" spans="1:6" x14ac:dyDescent="0.3">
      <c r="A9" s="16" t="s">
        <v>121</v>
      </c>
      <c r="B9" s="17" t="s">
        <v>120</v>
      </c>
      <c r="C9" s="18">
        <v>5396.8</v>
      </c>
      <c r="D9" s="18">
        <v>5304.8</v>
      </c>
      <c r="E9" s="50">
        <f t="shared" si="0"/>
        <v>98.295286095463979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2624.4</v>
      </c>
      <c r="E11" s="50">
        <f>D11/C11*100</f>
        <v>54.489961173514935</v>
      </c>
      <c r="F11" s="19"/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SUM(C16:C46)</f>
        <v>13817.999999999998</v>
      </c>
      <c r="D14" s="51">
        <f>SUM(D15:D46)</f>
        <v>7695.0000000000009</v>
      </c>
      <c r="E14" s="50">
        <f t="shared" si="0"/>
        <v>55.688232739904485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2437.9</v>
      </c>
      <c r="E16" s="50">
        <f>D16/C16*100</f>
        <v>42.267415652415131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1542.1</v>
      </c>
      <c r="E17" s="50">
        <f>D17/C17*100</f>
        <v>44.06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252.3</v>
      </c>
      <c r="E24" s="50">
        <f t="shared" si="2"/>
        <v>52.020618556701038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197.7</v>
      </c>
      <c r="E25" s="50">
        <f>D25/C25*100</f>
        <v>73.222222222222229</v>
      </c>
      <c r="F25" s="22"/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9" si="3">D27/C27*100</f>
        <v>#DIV/0!</v>
      </c>
      <c r="F27" s="22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22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1350</v>
      </c>
      <c r="D30" s="20">
        <v>260.3</v>
      </c>
      <c r="E30" s="50">
        <f t="shared" ref="E30" si="4">D30/C30*100</f>
        <v>19.281481481481482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452.2</v>
      </c>
      <c r="E32" s="50">
        <f t="shared" si="0"/>
        <v>45.6398869600323</v>
      </c>
      <c r="F32" s="22"/>
    </row>
    <row r="33" spans="1:6" ht="37.5" x14ac:dyDescent="0.3">
      <c r="A33" s="16" t="s">
        <v>227</v>
      </c>
      <c r="B33" s="17" t="s">
        <v>226</v>
      </c>
      <c r="C33" s="18"/>
      <c r="D33" s="18">
        <v>41.8</v>
      </c>
      <c r="E33" s="50"/>
      <c r="F33" s="22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22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22"/>
    </row>
    <row r="36" spans="1:6" ht="23.25" customHeight="1" x14ac:dyDescent="0.3">
      <c r="A36" s="54" t="s">
        <v>171</v>
      </c>
      <c r="B36" s="17" t="s">
        <v>183</v>
      </c>
      <c r="C36" s="18"/>
      <c r="D36" s="18">
        <v>1100.4000000000001</v>
      </c>
      <c r="E36" s="50"/>
      <c r="F36" s="22"/>
    </row>
    <row r="37" spans="1:6" ht="57" customHeight="1" x14ac:dyDescent="0.3">
      <c r="A37" s="25" t="s">
        <v>230</v>
      </c>
      <c r="B37" s="17" t="s">
        <v>212</v>
      </c>
      <c r="C37" s="18">
        <v>250</v>
      </c>
      <c r="D37" s="20">
        <v>505.7</v>
      </c>
      <c r="E37" s="50">
        <f t="shared" si="0"/>
        <v>202.28000000000003</v>
      </c>
      <c r="F37" s="22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 t="e">
        <f t="shared" si="0"/>
        <v>#DIV/0!</v>
      </c>
      <c r="F38" s="22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 t="e">
        <f t="shared" si="0"/>
        <v>#DIV/0!</v>
      </c>
      <c r="F39" s="22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 t="e">
        <f t="shared" si="0"/>
        <v>#DIV/0!</v>
      </c>
      <c r="F41" s="22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 t="e">
        <f t="shared" si="0"/>
        <v>#DIV/0!</v>
      </c>
      <c r="F42" s="22"/>
    </row>
    <row r="43" spans="1:6" ht="21.75" hidden="1" customHeight="1" x14ac:dyDescent="0.3">
      <c r="A43" s="16" t="s">
        <v>161</v>
      </c>
      <c r="B43" s="17" t="s">
        <v>34</v>
      </c>
      <c r="C43" s="18"/>
      <c r="D43" s="24">
        <v>0</v>
      </c>
      <c r="E43" s="50" t="e">
        <f t="shared" si="0"/>
        <v>#DIV/0!</v>
      </c>
      <c r="F43" s="22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 t="e">
        <f t="shared" si="0"/>
        <v>#DIV/0!</v>
      </c>
      <c r="F44" s="22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332.6</v>
      </c>
      <c r="E45" s="50">
        <f>D45/C45*100</f>
        <v>73.911111111111111</v>
      </c>
      <c r="F45" s="22"/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22"/>
    </row>
    <row r="47" spans="1:6" x14ac:dyDescent="0.3">
      <c r="A47" s="27" t="s">
        <v>35</v>
      </c>
      <c r="B47" s="14"/>
      <c r="C47" s="52">
        <f>C14+C4</f>
        <v>223982.59999999998</v>
      </c>
      <c r="D47" s="52">
        <f>D14+D4</f>
        <v>114308.00000000001</v>
      </c>
      <c r="E47" s="50">
        <f t="shared" ref="E47:E65" si="5">D47/C47*100</f>
        <v>51.034321416038573</v>
      </c>
      <c r="F47" s="28"/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63193.7</v>
      </c>
      <c r="E48" s="50">
        <f t="shared" si="5"/>
        <v>49.999960439125701</v>
      </c>
      <c r="F48" s="19"/>
    </row>
    <row r="49" spans="1:6" x14ac:dyDescent="0.3">
      <c r="A49" s="16" t="s">
        <v>37</v>
      </c>
      <c r="B49" s="17" t="s">
        <v>165</v>
      </c>
      <c r="C49" s="18">
        <v>153506</v>
      </c>
      <c r="D49" s="18">
        <v>76753</v>
      </c>
      <c r="E49" s="50">
        <f t="shared" si="5"/>
        <v>50</v>
      </c>
      <c r="F49" s="19"/>
    </row>
    <row r="50" spans="1:6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ref="E50" si="6">D50/C50*100</f>
        <v>#DIV/0!</v>
      </c>
      <c r="F50" s="19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7996.4</v>
      </c>
      <c r="E51" s="50">
        <f t="shared" si="5"/>
        <v>38.413758316719907</v>
      </c>
      <c r="F51" s="19"/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5"/>
        <v>#DIV/0!</v>
      </c>
      <c r="F52" s="19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9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5"/>
        <v>#DIV/0!</v>
      </c>
      <c r="F54" s="19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5"/>
        <v>#DIV/0!</v>
      </c>
      <c r="F55" s="19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5"/>
        <v>100</v>
      </c>
      <c r="F56" s="19"/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5"/>
        <v>100</v>
      </c>
      <c r="F57" s="19"/>
    </row>
    <row r="58" spans="1:6" hidden="1" x14ac:dyDescent="0.3">
      <c r="A58" s="16" t="s">
        <v>205</v>
      </c>
      <c r="B58" s="17" t="s">
        <v>208</v>
      </c>
      <c r="C58" s="18"/>
      <c r="D58" s="23"/>
      <c r="E58" s="50" t="e">
        <f t="shared" si="5"/>
        <v>#DIV/0!</v>
      </c>
      <c r="F58" s="19"/>
    </row>
    <row r="59" spans="1:6" x14ac:dyDescent="0.3">
      <c r="A59" s="16" t="s">
        <v>38</v>
      </c>
      <c r="B59" s="17" t="s">
        <v>152</v>
      </c>
      <c r="C59" s="18">
        <v>86966.1</v>
      </c>
      <c r="D59" s="23">
        <v>27668.6</v>
      </c>
      <c r="E59" s="50">
        <f t="shared" ref="E59" si="7">D59/C59*100</f>
        <v>31.815385535283287</v>
      </c>
      <c r="F59" s="19"/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9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129565</v>
      </c>
      <c r="E61" s="50">
        <f t="shared" si="5"/>
        <v>51.792417796300882</v>
      </c>
      <c r="F61" s="19"/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5"/>
        <v>100</v>
      </c>
      <c r="F62" s="19"/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ref="E63" si="8">D63/C63*100</f>
        <v>#DIV/0!</v>
      </c>
      <c r="F63" s="19"/>
    </row>
    <row r="64" spans="1:6" x14ac:dyDescent="0.3">
      <c r="A64" s="16" t="s">
        <v>42</v>
      </c>
      <c r="B64" s="17" t="s">
        <v>147</v>
      </c>
      <c r="C64" s="23">
        <v>943312.6</v>
      </c>
      <c r="D64" s="18">
        <v>552970</v>
      </c>
      <c r="E64" s="50">
        <f t="shared" si="5"/>
        <v>58.62001631272603</v>
      </c>
      <c r="F64" s="19"/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5752.9</v>
      </c>
      <c r="E65" s="50">
        <f t="shared" si="5"/>
        <v>50</v>
      </c>
      <c r="F65" s="19"/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3089.2</v>
      </c>
      <c r="E66" s="50">
        <f t="shared" ref="E66:E68" si="9">D66/C66*100</f>
        <v>62.145687903598947</v>
      </c>
      <c r="F66" s="19"/>
    </row>
    <row r="67" spans="1:6" ht="38.25" customHeight="1" x14ac:dyDescent="0.3">
      <c r="A67" s="30" t="s">
        <v>190</v>
      </c>
      <c r="B67" s="17" t="s">
        <v>169</v>
      </c>
      <c r="C67" s="23">
        <v>36213.1</v>
      </c>
      <c r="D67" s="18">
        <v>28468.6</v>
      </c>
      <c r="E67" s="50">
        <f t="shared" si="9"/>
        <v>78.614092690214306</v>
      </c>
      <c r="F67" s="19"/>
    </row>
    <row r="68" spans="1:6" ht="38.25" customHeight="1" x14ac:dyDescent="0.3">
      <c r="A68" s="30" t="s">
        <v>236</v>
      </c>
      <c r="B68" s="17" t="s">
        <v>168</v>
      </c>
      <c r="C68" s="23">
        <v>38064.6</v>
      </c>
      <c r="D68" s="18">
        <v>35283.599999999999</v>
      </c>
      <c r="E68" s="50">
        <f t="shared" si="9"/>
        <v>92.693999148815436</v>
      </c>
      <c r="F68" s="19"/>
    </row>
    <row r="69" spans="1:6" ht="21" customHeight="1" x14ac:dyDescent="0.3">
      <c r="A69" s="27" t="s">
        <v>44</v>
      </c>
      <c r="B69" s="31" t="s">
        <v>45</v>
      </c>
      <c r="C69" s="51">
        <f>SUM(C48:C68)</f>
        <v>1672571.5000000002</v>
      </c>
      <c r="D69" s="51">
        <f>SUM(D48:D68)</f>
        <v>931407.29999999993</v>
      </c>
      <c r="E69" s="50">
        <f>D69/C69*100</f>
        <v>55.687144017460533</v>
      </c>
      <c r="F69" s="32"/>
    </row>
    <row r="70" spans="1:6" ht="25.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32"/>
    </row>
    <row r="71" spans="1:6" ht="25.5" customHeight="1" x14ac:dyDescent="0.3">
      <c r="A71" s="55" t="s">
        <v>217</v>
      </c>
      <c r="B71" s="17" t="s">
        <v>159</v>
      </c>
      <c r="C71" s="23"/>
      <c r="D71" s="23">
        <v>-702</v>
      </c>
      <c r="E71" s="50"/>
      <c r="F71" s="32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32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32"/>
    </row>
    <row r="74" spans="1:6" x14ac:dyDescent="0.3">
      <c r="A74" s="27" t="s">
        <v>47</v>
      </c>
      <c r="B74" s="31"/>
      <c r="C74" s="49">
        <f>C47+C69+C70+C71+C73</f>
        <v>1896554.1</v>
      </c>
      <c r="D74" s="49">
        <f>D47+D69+D70+D71+D72+D73</f>
        <v>1044984.2999999999</v>
      </c>
      <c r="E74" s="50">
        <f>D74/C74*100</f>
        <v>55.099103157668949</v>
      </c>
      <c r="F74" s="32"/>
    </row>
    <row r="75" spans="1:6" ht="26.25" customHeight="1" x14ac:dyDescent="0.25">
      <c r="A75" s="59" t="s">
        <v>119</v>
      </c>
      <c r="B75" s="60"/>
      <c r="C75" s="60"/>
      <c r="D75" s="60"/>
      <c r="E75" s="61"/>
    </row>
    <row r="76" spans="1:6" ht="19.5" customHeight="1" x14ac:dyDescent="0.25">
      <c r="A76" s="38" t="s">
        <v>48</v>
      </c>
      <c r="B76" s="39" t="s">
        <v>79</v>
      </c>
      <c r="C76" s="37">
        <f>SUM(C77:C84)</f>
        <v>146985.9</v>
      </c>
      <c r="D76" s="37">
        <f>SUM(D77:D84)</f>
        <v>71278.299999999988</v>
      </c>
      <c r="E76" s="40">
        <f>IF(C76=0," ",D76/C76*100)</f>
        <v>48.493290853068217</v>
      </c>
    </row>
    <row r="77" spans="1:6" ht="23.25" customHeight="1" x14ac:dyDescent="0.25">
      <c r="A77" s="41" t="s">
        <v>179</v>
      </c>
      <c r="B77" s="39" t="s">
        <v>80</v>
      </c>
      <c r="C77" s="42">
        <v>5103.8999999999996</v>
      </c>
      <c r="D77" s="42">
        <v>3278.8</v>
      </c>
      <c r="E77" s="43">
        <f>IF(C77=0," ",D77/C77*100)</f>
        <v>64.241070553890168</v>
      </c>
    </row>
    <row r="78" spans="1:6" ht="22.5" customHeight="1" x14ac:dyDescent="0.25">
      <c r="A78" s="41" t="s">
        <v>180</v>
      </c>
      <c r="B78" s="39" t="s">
        <v>81</v>
      </c>
      <c r="C78" s="42">
        <v>7389</v>
      </c>
      <c r="D78" s="42">
        <v>3700.8</v>
      </c>
      <c r="E78" s="43">
        <f>IF(C78=0," ",D78/C78*100)</f>
        <v>50.085261875761269</v>
      </c>
    </row>
    <row r="79" spans="1:6" ht="37.5" x14ac:dyDescent="0.25">
      <c r="A79" s="41" t="s">
        <v>181</v>
      </c>
      <c r="B79" s="39" t="s">
        <v>82</v>
      </c>
      <c r="C79" s="42">
        <v>78360.2</v>
      </c>
      <c r="D79" s="44">
        <v>38168</v>
      </c>
      <c r="E79" s="43">
        <f>IF(C79=0," ",D79/C79*100)</f>
        <v>48.708400437977446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</row>
    <row r="81" spans="1:5" x14ac:dyDescent="0.25">
      <c r="A81" s="41" t="s">
        <v>182</v>
      </c>
      <c r="B81" s="39" t="s">
        <v>84</v>
      </c>
      <c r="C81" s="42">
        <v>35015.300000000003</v>
      </c>
      <c r="D81" s="42">
        <v>16533.7</v>
      </c>
      <c r="E81" s="43">
        <f t="shared" ref="E81:E122" si="10">IF(C81=0," ",D81/C81*100)</f>
        <v>47.218501626431873</v>
      </c>
    </row>
    <row r="82" spans="1:5" hidden="1" x14ac:dyDescent="0.25">
      <c r="A82" s="41" t="s">
        <v>50</v>
      </c>
      <c r="B82" s="39" t="s">
        <v>85</v>
      </c>
      <c r="C82" s="42"/>
      <c r="D82" s="42"/>
      <c r="E82" s="43" t="str">
        <f t="shared" si="10"/>
        <v xml:space="preserve"> </v>
      </c>
    </row>
    <row r="83" spans="1:5" x14ac:dyDescent="0.25">
      <c r="A83" s="41" t="s">
        <v>51</v>
      </c>
      <c r="B83" s="39" t="s">
        <v>86</v>
      </c>
      <c r="C83" s="42">
        <v>1000</v>
      </c>
      <c r="D83" s="42"/>
      <c r="E83" s="43">
        <f t="shared" si="10"/>
        <v>0</v>
      </c>
    </row>
    <row r="84" spans="1:5" x14ac:dyDescent="0.25">
      <c r="A84" s="41" t="s">
        <v>52</v>
      </c>
      <c r="B84" s="39" t="s">
        <v>87</v>
      </c>
      <c r="C84" s="42">
        <v>20112.2</v>
      </c>
      <c r="D84" s="44">
        <v>9594.4</v>
      </c>
      <c r="E84" s="43">
        <f t="shared" si="10"/>
        <v>47.704378436968604</v>
      </c>
    </row>
    <row r="85" spans="1:5" x14ac:dyDescent="0.25">
      <c r="A85" s="38" t="s">
        <v>53</v>
      </c>
      <c r="B85" s="39" t="s">
        <v>88</v>
      </c>
      <c r="C85" s="37">
        <f>SUM(C86:C87)</f>
        <v>11961.8</v>
      </c>
      <c r="D85" s="37">
        <f>SUM(D86:D87)</f>
        <v>5518.5</v>
      </c>
      <c r="E85" s="40">
        <f t="shared" si="10"/>
        <v>46.134361049340406</v>
      </c>
    </row>
    <row r="86" spans="1:5" x14ac:dyDescent="0.25">
      <c r="A86" s="41" t="s">
        <v>203</v>
      </c>
      <c r="B86" s="39" t="s">
        <v>204</v>
      </c>
      <c r="C86" s="42">
        <v>11856.8</v>
      </c>
      <c r="D86" s="42">
        <v>5450.7</v>
      </c>
      <c r="E86" s="43">
        <f t="shared" si="10"/>
        <v>45.971088320626144</v>
      </c>
    </row>
    <row r="87" spans="1:5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10"/>
        <v>64.571428571428569</v>
      </c>
    </row>
    <row r="88" spans="1:5" x14ac:dyDescent="0.25">
      <c r="A88" s="38" t="s">
        <v>55</v>
      </c>
      <c r="B88" s="39" t="s">
        <v>90</v>
      </c>
      <c r="C88" s="37">
        <f>C91+C89+C92+C90</f>
        <v>2124</v>
      </c>
      <c r="D88" s="37">
        <f>D89+D91+D92</f>
        <v>1108.5999999999999</v>
      </c>
      <c r="E88" s="40">
        <f t="shared" si="10"/>
        <v>52.193973634651591</v>
      </c>
    </row>
    <row r="89" spans="1:5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10"/>
        <v>85.6</v>
      </c>
    </row>
    <row r="90" spans="1:5" hidden="1" x14ac:dyDescent="0.25">
      <c r="A90" s="41" t="s">
        <v>138</v>
      </c>
      <c r="B90" s="39" t="s">
        <v>139</v>
      </c>
      <c r="C90" s="42"/>
      <c r="D90" s="44">
        <v>0</v>
      </c>
      <c r="E90" s="43"/>
    </row>
    <row r="91" spans="1:5" x14ac:dyDescent="0.25">
      <c r="A91" s="41" t="s">
        <v>57</v>
      </c>
      <c r="B91" s="39" t="s">
        <v>92</v>
      </c>
      <c r="C91" s="42">
        <v>1969</v>
      </c>
      <c r="D91" s="44">
        <v>975.1</v>
      </c>
      <c r="E91" s="43">
        <f t="shared" si="10"/>
        <v>49.522600304723213</v>
      </c>
    </row>
    <row r="92" spans="1:5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10"/>
        <v>86.38095238095238</v>
      </c>
    </row>
    <row r="93" spans="1:5" x14ac:dyDescent="0.25">
      <c r="A93" s="38" t="s">
        <v>59</v>
      </c>
      <c r="B93" s="39" t="s">
        <v>94</v>
      </c>
      <c r="C93" s="37">
        <f>C94+C95+C96</f>
        <v>28527</v>
      </c>
      <c r="D93" s="37">
        <f>D94+D95+D96</f>
        <v>12289.5</v>
      </c>
      <c r="E93" s="40">
        <f t="shared" si="10"/>
        <v>43.080239772846781</v>
      </c>
    </row>
    <row r="94" spans="1:5" x14ac:dyDescent="0.25">
      <c r="A94" s="41" t="s">
        <v>60</v>
      </c>
      <c r="B94" s="39" t="s">
        <v>95</v>
      </c>
      <c r="C94" s="42">
        <v>60</v>
      </c>
      <c r="D94" s="44"/>
      <c r="E94" s="43">
        <f t="shared" si="10"/>
        <v>0</v>
      </c>
    </row>
    <row r="95" spans="1:5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10"/>
        <v xml:space="preserve"> </v>
      </c>
    </row>
    <row r="96" spans="1:5" x14ac:dyDescent="0.25">
      <c r="A96" s="41" t="s">
        <v>136</v>
      </c>
      <c r="B96" s="39" t="s">
        <v>137</v>
      </c>
      <c r="C96" s="42">
        <v>28467</v>
      </c>
      <c r="D96" s="44">
        <v>12289.5</v>
      </c>
      <c r="E96" s="43">
        <f t="shared" si="10"/>
        <v>43.171040151754667</v>
      </c>
    </row>
    <row r="97" spans="1:5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1316.9</v>
      </c>
      <c r="E97" s="43">
        <f t="shared" si="10"/>
        <v>59.769436753959972</v>
      </c>
    </row>
    <row r="98" spans="1:5" x14ac:dyDescent="0.25">
      <c r="A98" s="41" t="s">
        <v>193</v>
      </c>
      <c r="B98" s="39" t="s">
        <v>195</v>
      </c>
      <c r="C98" s="42">
        <v>2203.3000000000002</v>
      </c>
      <c r="D98" s="44">
        <v>1316.9</v>
      </c>
      <c r="E98" s="43">
        <f t="shared" si="10"/>
        <v>59.769436753959972</v>
      </c>
    </row>
    <row r="99" spans="1:5" x14ac:dyDescent="0.25">
      <c r="A99" s="38" t="s">
        <v>62</v>
      </c>
      <c r="B99" s="39" t="s">
        <v>97</v>
      </c>
      <c r="C99" s="37">
        <f>C100+C101+C102+C104+C105+C103</f>
        <v>1314140.8</v>
      </c>
      <c r="D99" s="37">
        <f>D100+D101+D102+D104+D105+D103</f>
        <v>734820</v>
      </c>
      <c r="E99" s="40">
        <f t="shared" si="10"/>
        <v>55.916382780292636</v>
      </c>
    </row>
    <row r="100" spans="1:5" x14ac:dyDescent="0.25">
      <c r="A100" s="41" t="s">
        <v>63</v>
      </c>
      <c r="B100" s="39" t="s">
        <v>98</v>
      </c>
      <c r="C100" s="42">
        <v>332653.40000000002</v>
      </c>
      <c r="D100" s="44">
        <v>183605.7</v>
      </c>
      <c r="E100" s="43">
        <f t="shared" si="10"/>
        <v>55.194295323601082</v>
      </c>
    </row>
    <row r="101" spans="1:5" x14ac:dyDescent="0.25">
      <c r="A101" s="41" t="s">
        <v>64</v>
      </c>
      <c r="B101" s="39" t="s">
        <v>99</v>
      </c>
      <c r="C101" s="42">
        <v>844807.3</v>
      </c>
      <c r="D101" s="44">
        <v>482658.1</v>
      </c>
      <c r="E101" s="43">
        <f t="shared" si="10"/>
        <v>57.132330651025384</v>
      </c>
    </row>
    <row r="102" spans="1:5" x14ac:dyDescent="0.25">
      <c r="A102" s="41" t="s">
        <v>174</v>
      </c>
      <c r="B102" s="39" t="s">
        <v>100</v>
      </c>
      <c r="C102" s="42">
        <v>54311.199999999997</v>
      </c>
      <c r="D102" s="44">
        <v>27432.7</v>
      </c>
      <c r="E102" s="43">
        <f t="shared" si="10"/>
        <v>50.510207839267039</v>
      </c>
    </row>
    <row r="103" spans="1:5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10"/>
        <v>48.000000000000007</v>
      </c>
    </row>
    <row r="104" spans="1:5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10"/>
        <v>0</v>
      </c>
    </row>
    <row r="105" spans="1:5" x14ac:dyDescent="0.25">
      <c r="A105" s="41" t="s">
        <v>65</v>
      </c>
      <c r="B105" s="39" t="s">
        <v>102</v>
      </c>
      <c r="C105" s="44">
        <v>82126.899999999994</v>
      </c>
      <c r="D105" s="44">
        <v>41109.1</v>
      </c>
      <c r="E105" s="43">
        <f t="shared" si="10"/>
        <v>50.055584710977776</v>
      </c>
    </row>
    <row r="106" spans="1:5" x14ac:dyDescent="0.25">
      <c r="A106" s="38" t="s">
        <v>177</v>
      </c>
      <c r="B106" s="39" t="s">
        <v>103</v>
      </c>
      <c r="C106" s="37">
        <f>C107+C108</f>
        <v>90090.7</v>
      </c>
      <c r="D106" s="37">
        <f>D107+D108</f>
        <v>41409.800000000003</v>
      </c>
      <c r="E106" s="40">
        <f t="shared" si="10"/>
        <v>45.964566819882634</v>
      </c>
    </row>
    <row r="107" spans="1:5" x14ac:dyDescent="0.25">
      <c r="A107" s="41" t="s">
        <v>66</v>
      </c>
      <c r="B107" s="39" t="s">
        <v>104</v>
      </c>
      <c r="C107" s="42">
        <v>62737.4</v>
      </c>
      <c r="D107" s="42">
        <v>29533.599999999999</v>
      </c>
      <c r="E107" s="43">
        <f t="shared" si="10"/>
        <v>47.074950507990444</v>
      </c>
    </row>
    <row r="108" spans="1:5" x14ac:dyDescent="0.25">
      <c r="A108" s="41" t="s">
        <v>178</v>
      </c>
      <c r="B108" s="39" t="s">
        <v>105</v>
      </c>
      <c r="C108" s="42">
        <v>27353.3</v>
      </c>
      <c r="D108" s="42">
        <v>11876.2</v>
      </c>
      <c r="E108" s="43">
        <f t="shared" si="10"/>
        <v>43.417796024611292</v>
      </c>
    </row>
    <row r="109" spans="1:5" x14ac:dyDescent="0.25">
      <c r="A109" s="38" t="s">
        <v>67</v>
      </c>
      <c r="B109" s="39" t="s">
        <v>106</v>
      </c>
      <c r="C109" s="37">
        <f>C110+C111+C113+C112</f>
        <v>27338.9</v>
      </c>
      <c r="D109" s="37">
        <f>D110+D111+D113+D112</f>
        <v>13572.900000000001</v>
      </c>
      <c r="E109" s="40">
        <f t="shared" si="10"/>
        <v>49.646840216687579</v>
      </c>
    </row>
    <row r="110" spans="1:5" x14ac:dyDescent="0.25">
      <c r="A110" s="41" t="s">
        <v>68</v>
      </c>
      <c r="B110" s="39" t="s">
        <v>107</v>
      </c>
      <c r="C110" s="42">
        <v>9719</v>
      </c>
      <c r="D110" s="42">
        <v>4836.6000000000004</v>
      </c>
      <c r="E110" s="43">
        <f t="shared" si="10"/>
        <v>49.764379051342736</v>
      </c>
    </row>
    <row r="111" spans="1:5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10"/>
        <v>82.299159663865552</v>
      </c>
    </row>
    <row r="112" spans="1:5" x14ac:dyDescent="0.25">
      <c r="A112" s="41" t="s">
        <v>70</v>
      </c>
      <c r="B112" s="39" t="s">
        <v>109</v>
      </c>
      <c r="C112" s="42">
        <v>13386.4</v>
      </c>
      <c r="D112" s="42">
        <v>5887.2</v>
      </c>
      <c r="E112" s="43">
        <f t="shared" si="10"/>
        <v>43.978963724376982</v>
      </c>
    </row>
    <row r="113" spans="1:5" x14ac:dyDescent="0.25">
      <c r="A113" s="41" t="s">
        <v>71</v>
      </c>
      <c r="B113" s="39" t="s">
        <v>110</v>
      </c>
      <c r="C113" s="42">
        <v>2746</v>
      </c>
      <c r="D113" s="42">
        <v>1624.9</v>
      </c>
      <c r="E113" s="43">
        <f t="shared" si="10"/>
        <v>59.173343044428265</v>
      </c>
    </row>
    <row r="114" spans="1:5" x14ac:dyDescent="0.25">
      <c r="A114" s="38" t="s">
        <v>72</v>
      </c>
      <c r="B114" s="39" t="s">
        <v>111</v>
      </c>
      <c r="C114" s="37">
        <f>C115+C116</f>
        <v>22673.1</v>
      </c>
      <c r="D114" s="37">
        <f>D115+D116</f>
        <v>11964.7</v>
      </c>
      <c r="E114" s="40">
        <f t="shared" si="10"/>
        <v>52.770463677221038</v>
      </c>
    </row>
    <row r="115" spans="1:5" hidden="1" x14ac:dyDescent="0.25">
      <c r="A115" s="41" t="s">
        <v>73</v>
      </c>
      <c r="B115" s="39" t="s">
        <v>112</v>
      </c>
      <c r="C115" s="42"/>
      <c r="D115" s="42"/>
      <c r="E115" s="43" t="str">
        <f t="shared" si="10"/>
        <v xml:space="preserve"> </v>
      </c>
    </row>
    <row r="116" spans="1:5" x14ac:dyDescent="0.25">
      <c r="A116" s="41" t="s">
        <v>235</v>
      </c>
      <c r="B116" s="39" t="s">
        <v>234</v>
      </c>
      <c r="C116" s="42">
        <v>22673.1</v>
      </c>
      <c r="D116" s="42">
        <v>11964.7</v>
      </c>
      <c r="E116" s="43"/>
    </row>
    <row r="117" spans="1:5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10"/>
        <v xml:space="preserve"> </v>
      </c>
    </row>
    <row r="118" spans="1:5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10"/>
        <v xml:space="preserve"> </v>
      </c>
    </row>
    <row r="119" spans="1:5" x14ac:dyDescent="0.25">
      <c r="A119" s="38" t="s">
        <v>172</v>
      </c>
      <c r="B119" s="39" t="s">
        <v>115</v>
      </c>
      <c r="C119" s="37">
        <f>C120+C121</f>
        <v>271531.7</v>
      </c>
      <c r="D119" s="37">
        <f>D120+D121</f>
        <v>133723.1</v>
      </c>
      <c r="E119" s="40">
        <f t="shared" si="10"/>
        <v>49.247693731523796</v>
      </c>
    </row>
    <row r="120" spans="1:5" x14ac:dyDescent="0.25">
      <c r="A120" s="41" t="s">
        <v>173</v>
      </c>
      <c r="B120" s="39" t="s">
        <v>116</v>
      </c>
      <c r="C120" s="42">
        <v>239811.1</v>
      </c>
      <c r="D120" s="42">
        <v>124743.9</v>
      </c>
      <c r="E120" s="43">
        <f t="shared" si="10"/>
        <v>52.017567160152304</v>
      </c>
    </row>
    <row r="121" spans="1:5" x14ac:dyDescent="0.25">
      <c r="A121" s="41" t="s">
        <v>76</v>
      </c>
      <c r="B121" s="39" t="s">
        <v>117</v>
      </c>
      <c r="C121" s="42">
        <v>31720.6</v>
      </c>
      <c r="D121" s="42">
        <v>8979.2000000000007</v>
      </c>
      <c r="E121" s="43">
        <f t="shared" si="10"/>
        <v>28.307156863363243</v>
      </c>
    </row>
    <row r="122" spans="1:5" x14ac:dyDescent="0.25">
      <c r="A122" s="36" t="s">
        <v>77</v>
      </c>
      <c r="B122" s="45" t="s">
        <v>118</v>
      </c>
      <c r="C122" s="37">
        <f>C76+C85+C88+C93+C99+C106+C109+C114+C119+C117+C97</f>
        <v>1917577.2</v>
      </c>
      <c r="D122" s="37">
        <f>D76+D85+D88+D93+D99+D106+D109+D114+D119+D117+D97</f>
        <v>1027002.3</v>
      </c>
      <c r="E122" s="40">
        <f t="shared" si="10"/>
        <v>53.557285724924142</v>
      </c>
    </row>
    <row r="123" spans="1:5" x14ac:dyDescent="0.3">
      <c r="A123" s="46" t="s">
        <v>78</v>
      </c>
      <c r="B123" s="47"/>
      <c r="C123" s="48">
        <f>C74-C122</f>
        <v>-21023.09999999986</v>
      </c>
      <c r="D123" s="48">
        <f>D74-D122</f>
        <v>17981.999999999884</v>
      </c>
      <c r="E123" s="40"/>
    </row>
    <row r="126" spans="1:5" x14ac:dyDescent="0.3">
      <c r="A126" s="34" t="s">
        <v>237</v>
      </c>
      <c r="C126" s="53" t="s">
        <v>238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-21023.09999999986</v>
      </c>
      <c r="D129" s="6">
        <f>D74-D122</f>
        <v>17981.999999999884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2024-06-11T05:34:36Z</cp:lastPrinted>
  <dcterms:created xsi:type="dcterms:W3CDTF">2018-02-13T00:40:04Z</dcterms:created>
  <dcterms:modified xsi:type="dcterms:W3CDTF">2024-07-16T00:03:48Z</dcterms:modified>
</cp:coreProperties>
</file>